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autoCompressPictures="0"/>
  <bookViews>
    <workbookView xWindow="-48500" yWindow="360" windowWidth="46760" windowHeight="25720"/>
  </bookViews>
  <sheets>
    <sheet name="Property" sheetId="1" r:id="rId1"/>
  </sheets>
  <definedNames>
    <definedName name="_xlnm.Print_Area" localSheetId="0">Property!$A$1:$O$11</definedName>
    <definedName name="_xlnm.Print_Titles" localSheetId="0">Property!$1:$1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8" i="1" l="1"/>
  <c r="O2" i="1"/>
  <c r="O3" i="1"/>
  <c r="O4" i="1"/>
  <c r="O5" i="1"/>
  <c r="O6" i="1"/>
  <c r="O7" i="1"/>
  <c r="O9" i="1"/>
  <c r="O10" i="1"/>
  <c r="O11" i="1"/>
</calcChain>
</file>

<file path=xl/sharedStrings.xml><?xml version="1.0" encoding="utf-8"?>
<sst xmlns="http://schemas.openxmlformats.org/spreadsheetml/2006/main" count="67" uniqueCount="32">
  <si>
    <t>GA</t>
  </si>
  <si>
    <t>30135</t>
  </si>
  <si>
    <t>County</t>
  </si>
  <si>
    <t>Drawn Amount</t>
  </si>
  <si>
    <t>6356 Queens Road</t>
  </si>
  <si>
    <t>6345 New Gates Drive</t>
  </si>
  <si>
    <t>City</t>
  </si>
  <si>
    <t>7344 Essex Drive</t>
  </si>
  <si>
    <t>Douglas</t>
  </si>
  <si>
    <t>Douglasville</t>
  </si>
  <si>
    <t>Address</t>
  </si>
  <si>
    <t>Zip</t>
  </si>
  <si>
    <t>7238 Brittany Way</t>
  </si>
  <si>
    <t>Homebuyer Closing</t>
  </si>
  <si>
    <t>4250 Soaring Drive</t>
  </si>
  <si>
    <t>2515 Thunder Basin</t>
  </si>
  <si>
    <t>State</t>
  </si>
  <si>
    <t>Current TDC</t>
  </si>
  <si>
    <t>1715 Cedar Hill</t>
  </si>
  <si>
    <t>6405 Queensdale Drive</t>
  </si>
  <si>
    <t>Budget TDC</t>
  </si>
  <si>
    <t xml:space="preserve"> Soft Costs</t>
  </si>
  <si>
    <t>6319 Magnolia Court</t>
  </si>
  <si>
    <t>5506 Somer Mill Road</t>
  </si>
  <si>
    <t>30134</t>
  </si>
  <si>
    <t>Sales Price</t>
  </si>
  <si>
    <t xml:space="preserve">Developer Fee </t>
  </si>
  <si>
    <t>Construction Costs</t>
  </si>
  <si>
    <t>Acquisition Costs</t>
  </si>
  <si>
    <t>ANDP Improvement Cost</t>
  </si>
  <si>
    <t>** ANDP Homes within .5 mile radius of 6319 Magnolia Court</t>
  </si>
  <si>
    <t>6319 Magnolia Court is a 3 bedroom, 2 bath home singel family detached home built in 2003 and has 1,527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</si>
</sst>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mm/dd/yyyy"/>
  </numFmts>
  <fonts count="5" x14ac:knownFonts="1">
    <font>
      <sz val="11"/>
      <color theme="1"/>
      <name val="Calibri"/>
      <family val="2"/>
      <scheme val="minor"/>
    </font>
    <font>
      <sz val="8.5"/>
      <color theme="1"/>
      <name val="Tahoma"/>
    </font>
    <font>
      <b/>
      <sz val="8.5"/>
      <color theme="1"/>
      <name val="Tahoma"/>
    </font>
    <font>
      <b/>
      <sz val="8.5"/>
      <color theme="1"/>
      <name val="Tahoma"/>
      <family val="2"/>
    </font>
    <font>
      <sz val="8.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49" fontId="1" fillId="3" borderId="1" xfId="0" applyNumberFormat="1" applyFont="1" applyFill="1" applyBorder="1"/>
    <xf numFmtId="49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/>
    <xf numFmtId="165" fontId="1" fillId="3" borderId="1" xfId="0" applyNumberFormat="1" applyFont="1" applyFill="1" applyBorder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775471</xdr:colOff>
      <xdr:row>0</xdr:row>
      <xdr:rowOff>25400</xdr:rowOff>
    </xdr:from>
    <xdr:to>
      <xdr:col>4</xdr:col>
      <xdr:colOff>48963</xdr:colOff>
      <xdr:row>2</xdr:row>
      <xdr:rowOff>118110</xdr:rowOff>
    </xdr:to>
    <xdr:sp macro="" textlink="">
      <xdr:nvSpPr>
        <xdr:cNvPr id="2" name="Comment 1" hidden="1"/>
        <xdr:cNvSpPr txBox="1"/>
      </xdr:nvSpPr>
      <xdr:spPr>
        <a:xfrm>
          <a:off x="763170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System ID</a:t>
          </a:r>
        </a:p>
      </xdr:txBody>
    </xdr:sp>
    <xdr:clientData/>
  </xdr:twoCellAnchor>
  <xdr:twoCellAnchor editAs="absolute">
    <xdr:from>
      <xdr:col>0</xdr:col>
      <xdr:colOff>1424341</xdr:colOff>
      <xdr:row>0</xdr:row>
      <xdr:rowOff>25400</xdr:rowOff>
    </xdr:from>
    <xdr:to>
      <xdr:col>4</xdr:col>
      <xdr:colOff>718994</xdr:colOff>
      <xdr:row>2</xdr:row>
      <xdr:rowOff>118110</xdr:rowOff>
    </xdr:to>
    <xdr:sp macro="" textlink="">
      <xdr:nvSpPr>
        <xdr:cNvPr id="3" name="Comment 2" hidden="1"/>
        <xdr:cNvSpPr txBox="1"/>
      </xdr:nvSpPr>
      <xdr:spPr>
        <a:xfrm>
          <a:off x="1412040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Address</a:t>
          </a:r>
        </a:p>
      </xdr:txBody>
    </xdr:sp>
    <xdr:clientData/>
  </xdr:twoCellAnchor>
  <xdr:twoCellAnchor editAs="absolute">
    <xdr:from>
      <xdr:col>1</xdr:col>
      <xdr:colOff>625411</xdr:colOff>
      <xdr:row>0</xdr:row>
      <xdr:rowOff>25400</xdr:rowOff>
    </xdr:from>
    <xdr:to>
      <xdr:col>5</xdr:col>
      <xdr:colOff>663627</xdr:colOff>
      <xdr:row>2</xdr:row>
      <xdr:rowOff>118110</xdr:rowOff>
    </xdr:to>
    <xdr:sp macro="" textlink="">
      <xdr:nvSpPr>
        <xdr:cNvPr id="4" name="Comment 3" hidden="1"/>
        <xdr:cNvSpPr txBox="1"/>
      </xdr:nvSpPr>
      <xdr:spPr>
        <a:xfrm>
          <a:off x="206091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City</a:t>
          </a:r>
        </a:p>
      </xdr:txBody>
    </xdr:sp>
    <xdr:clientData/>
  </xdr:twoCellAnchor>
  <xdr:twoCellAnchor editAs="absolute">
    <xdr:from>
      <xdr:col>2</xdr:col>
      <xdr:colOff>335549</xdr:colOff>
      <xdr:row>0</xdr:row>
      <xdr:rowOff>25400</xdr:rowOff>
    </xdr:from>
    <xdr:to>
      <xdr:col>6</xdr:col>
      <xdr:colOff>113519</xdr:colOff>
      <xdr:row>2</xdr:row>
      <xdr:rowOff>118110</xdr:rowOff>
    </xdr:to>
    <xdr:sp macro="" textlink="">
      <xdr:nvSpPr>
        <xdr:cNvPr id="5" name="Comment 4" hidden="1"/>
        <xdr:cNvSpPr txBox="1"/>
      </xdr:nvSpPr>
      <xdr:spPr>
        <a:xfrm>
          <a:off x="270978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State</a:t>
          </a:r>
        </a:p>
      </xdr:txBody>
    </xdr:sp>
    <xdr:clientData/>
  </xdr:twoCellAnchor>
  <xdr:twoCellAnchor editAs="absolute">
    <xdr:from>
      <xdr:col>4</xdr:col>
      <xdr:colOff>90437</xdr:colOff>
      <xdr:row>0</xdr:row>
      <xdr:rowOff>25400</xdr:rowOff>
    </xdr:from>
    <xdr:to>
      <xdr:col>6</xdr:col>
      <xdr:colOff>863989</xdr:colOff>
      <xdr:row>2</xdr:row>
      <xdr:rowOff>118110</xdr:rowOff>
    </xdr:to>
    <xdr:sp macro="" textlink="">
      <xdr:nvSpPr>
        <xdr:cNvPr id="6" name="Comment 5" hidden="1"/>
        <xdr:cNvSpPr txBox="1"/>
      </xdr:nvSpPr>
      <xdr:spPr>
        <a:xfrm>
          <a:off x="335865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Zip</a:t>
          </a:r>
        </a:p>
      </xdr:txBody>
    </xdr:sp>
    <xdr:clientData/>
  </xdr:twoCellAnchor>
  <xdr:twoCellAnchor editAs="absolute">
    <xdr:from>
      <xdr:col>5</xdr:col>
      <xdr:colOff>25174</xdr:colOff>
      <xdr:row>0</xdr:row>
      <xdr:rowOff>25400</xdr:rowOff>
    </xdr:from>
    <xdr:to>
      <xdr:col>7</xdr:col>
      <xdr:colOff>199536</xdr:colOff>
      <xdr:row>2</xdr:row>
      <xdr:rowOff>118110</xdr:rowOff>
    </xdr:to>
    <xdr:sp macro="" textlink="">
      <xdr:nvSpPr>
        <xdr:cNvPr id="7" name="Comment 6" hidden="1"/>
        <xdr:cNvSpPr txBox="1"/>
      </xdr:nvSpPr>
      <xdr:spPr>
        <a:xfrm>
          <a:off x="400752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County</a:t>
          </a:r>
        </a:p>
      </xdr:txBody>
    </xdr:sp>
    <xdr:clientData/>
  </xdr:twoCellAnchor>
  <xdr:twoCellAnchor editAs="absolute">
    <xdr:from>
      <xdr:col>5</xdr:col>
      <xdr:colOff>719108</xdr:colOff>
      <xdr:row>0</xdr:row>
      <xdr:rowOff>25400</xdr:rowOff>
    </xdr:from>
    <xdr:to>
      <xdr:col>7</xdr:col>
      <xdr:colOff>950006</xdr:colOff>
      <xdr:row>2</xdr:row>
      <xdr:rowOff>118110</xdr:rowOff>
    </xdr:to>
    <xdr:sp macro="" textlink="">
      <xdr:nvSpPr>
        <xdr:cNvPr id="8" name="Comment 7" hidden="1"/>
        <xdr:cNvSpPr txBox="1"/>
      </xdr:nvSpPr>
      <xdr:spPr>
        <a:xfrm>
          <a:off x="465639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Property ID</a:t>
          </a:r>
        </a:p>
      </xdr:txBody>
    </xdr:sp>
    <xdr:clientData/>
  </xdr:twoCellAnchor>
  <xdr:twoCellAnchor editAs="absolute">
    <xdr:from>
      <xdr:col>6</xdr:col>
      <xdr:colOff>169000</xdr:colOff>
      <xdr:row>0</xdr:row>
      <xdr:rowOff>25400</xdr:rowOff>
    </xdr:from>
    <xdr:to>
      <xdr:col>8</xdr:col>
      <xdr:colOff>666666</xdr:colOff>
      <xdr:row>2</xdr:row>
      <xdr:rowOff>118110</xdr:rowOff>
    </xdr:to>
    <xdr:sp macro="" textlink="">
      <xdr:nvSpPr>
        <xdr:cNvPr id="9" name="Comment 8" hidden="1"/>
        <xdr:cNvSpPr txBox="1"/>
      </xdr:nvSpPr>
      <xdr:spPr>
        <a:xfrm>
          <a:off x="530526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Acquisition Hard Costs</a:t>
          </a:r>
        </a:p>
      </xdr:txBody>
    </xdr:sp>
    <xdr:clientData/>
  </xdr:twoCellAnchor>
  <xdr:twoCellAnchor editAs="absolute">
    <xdr:from>
      <xdr:col>6</xdr:col>
      <xdr:colOff>919470</xdr:colOff>
      <xdr:row>0</xdr:row>
      <xdr:rowOff>25400</xdr:rowOff>
    </xdr:from>
    <xdr:to>
      <xdr:col>9</xdr:col>
      <xdr:colOff>244801</xdr:colOff>
      <xdr:row>2</xdr:row>
      <xdr:rowOff>118110</xdr:rowOff>
    </xdr:to>
    <xdr:sp macro="" textlink="">
      <xdr:nvSpPr>
        <xdr:cNvPr id="10" name="Comment 9" hidden="1"/>
        <xdr:cNvSpPr txBox="1"/>
      </xdr:nvSpPr>
      <xdr:spPr>
        <a:xfrm>
          <a:off x="595413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Construction Hard Costs</a:t>
          </a:r>
        </a:p>
      </xdr:txBody>
    </xdr:sp>
    <xdr:clientData/>
  </xdr:twoCellAnchor>
  <xdr:twoCellAnchor editAs="absolute">
    <xdr:from>
      <xdr:col>7</xdr:col>
      <xdr:colOff>255017</xdr:colOff>
      <xdr:row>0</xdr:row>
      <xdr:rowOff>25400</xdr:rowOff>
    </xdr:from>
    <xdr:to>
      <xdr:col>9</xdr:col>
      <xdr:colOff>976221</xdr:colOff>
      <xdr:row>2</xdr:row>
      <xdr:rowOff>118110</xdr:rowOff>
    </xdr:to>
    <xdr:sp macro="" textlink="">
      <xdr:nvSpPr>
        <xdr:cNvPr id="11" name="Comment 10" hidden="1"/>
        <xdr:cNvSpPr txBox="1"/>
      </xdr:nvSpPr>
      <xdr:spPr>
        <a:xfrm>
          <a:off x="660300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Construction Soft Costs</a:t>
          </a:r>
        </a:p>
      </xdr:txBody>
    </xdr:sp>
    <xdr:clientData/>
  </xdr:twoCellAnchor>
  <xdr:twoCellAnchor editAs="absolute">
    <xdr:from>
      <xdr:col>8</xdr:col>
      <xdr:colOff>52987</xdr:colOff>
      <xdr:row>0</xdr:row>
      <xdr:rowOff>25400</xdr:rowOff>
    </xdr:from>
    <xdr:to>
      <xdr:col>10</xdr:col>
      <xdr:colOff>659919</xdr:colOff>
      <xdr:row>2</xdr:row>
      <xdr:rowOff>118110</xdr:rowOff>
    </xdr:to>
    <xdr:sp macro="" textlink="">
      <xdr:nvSpPr>
        <xdr:cNvPr id="12" name="Comment 11" hidden="1"/>
        <xdr:cNvSpPr txBox="1"/>
      </xdr:nvSpPr>
      <xdr:spPr>
        <a:xfrm>
          <a:off x="725187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Developer Fee Costs</a:t>
          </a:r>
        </a:p>
      </xdr:txBody>
    </xdr:sp>
    <xdr:clientData/>
  </xdr:twoCellAnchor>
  <xdr:twoCellAnchor editAs="absolute">
    <xdr:from>
      <xdr:col>8</xdr:col>
      <xdr:colOff>722147</xdr:colOff>
      <xdr:row>0</xdr:row>
      <xdr:rowOff>25400</xdr:rowOff>
    </xdr:from>
    <xdr:to>
      <xdr:col>11</xdr:col>
      <xdr:colOff>207472</xdr:colOff>
      <xdr:row>2</xdr:row>
      <xdr:rowOff>118110</xdr:rowOff>
    </xdr:to>
    <xdr:sp macro="" textlink="">
      <xdr:nvSpPr>
        <xdr:cNvPr id="13" name="Comment 12" hidden="1"/>
        <xdr:cNvSpPr txBox="1"/>
      </xdr:nvSpPr>
      <xdr:spPr>
        <a:xfrm>
          <a:off x="790074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Current TDC</a:t>
          </a:r>
        </a:p>
      </xdr:txBody>
    </xdr:sp>
    <xdr:clientData/>
  </xdr:twoCellAnchor>
  <xdr:twoCellAnchor editAs="absolute">
    <xdr:from>
      <xdr:col>9</xdr:col>
      <xdr:colOff>300282</xdr:colOff>
      <xdr:row>0</xdr:row>
      <xdr:rowOff>25400</xdr:rowOff>
    </xdr:from>
    <xdr:to>
      <xdr:col>11</xdr:col>
      <xdr:colOff>945242</xdr:colOff>
      <xdr:row>2</xdr:row>
      <xdr:rowOff>118110</xdr:rowOff>
    </xdr:to>
    <xdr:sp macro="" textlink="">
      <xdr:nvSpPr>
        <xdr:cNvPr id="14" name="Comment 13" hidden="1"/>
        <xdr:cNvSpPr txBox="1"/>
      </xdr:nvSpPr>
      <xdr:spPr>
        <a:xfrm>
          <a:off x="854961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End Use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Actual Closing</a:t>
          </a:r>
        </a:p>
      </xdr:txBody>
    </xdr:sp>
    <xdr:clientData/>
  </xdr:twoCellAnchor>
  <xdr:twoCellAnchor editAs="absolute">
    <xdr:from>
      <xdr:col>10</xdr:col>
      <xdr:colOff>28402</xdr:colOff>
      <xdr:row>0</xdr:row>
      <xdr:rowOff>25400</xdr:rowOff>
    </xdr:from>
    <xdr:to>
      <xdr:col>14</xdr:col>
      <xdr:colOff>624284</xdr:colOff>
      <xdr:row>2</xdr:row>
      <xdr:rowOff>118110</xdr:rowOff>
    </xdr:to>
    <xdr:sp macro="" textlink="">
      <xdr:nvSpPr>
        <xdr:cNvPr id="15" name="Comment 14" hidden="1"/>
        <xdr:cNvSpPr txBox="1"/>
      </xdr:nvSpPr>
      <xdr:spPr>
        <a:xfrm>
          <a:off x="919848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End Use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Curr List Price</a:t>
          </a:r>
        </a:p>
      </xdr:txBody>
    </xdr:sp>
    <xdr:clientData/>
  </xdr:twoCellAnchor>
  <xdr:twoCellAnchor editAs="absolute">
    <xdr:from>
      <xdr:col>10</xdr:col>
      <xdr:colOff>715399</xdr:colOff>
      <xdr:row>0</xdr:row>
      <xdr:rowOff>25400</xdr:rowOff>
    </xdr:from>
    <xdr:to>
      <xdr:col>15</xdr:col>
      <xdr:colOff>234110</xdr:colOff>
      <xdr:row>2</xdr:row>
      <xdr:rowOff>118110</xdr:rowOff>
    </xdr:to>
    <xdr:sp macro="" textlink="">
      <xdr:nvSpPr>
        <xdr:cNvPr id="16" name="Comment 15" hidden="1"/>
        <xdr:cNvSpPr txBox="1"/>
      </xdr:nvSpPr>
      <xdr:spPr>
        <a:xfrm>
          <a:off x="984735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Acquire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Actual Closing</a:t>
          </a:r>
        </a:p>
      </xdr:txBody>
    </xdr:sp>
    <xdr:clientData/>
  </xdr:twoCellAnchor>
  <xdr:twoCellAnchor editAs="absolute">
    <xdr:from>
      <xdr:col>11</xdr:col>
      <xdr:colOff>262953</xdr:colOff>
      <xdr:row>0</xdr:row>
      <xdr:rowOff>25400</xdr:rowOff>
    </xdr:from>
    <xdr:to>
      <xdr:col>16</xdr:col>
      <xdr:colOff>292430</xdr:colOff>
      <xdr:row>2</xdr:row>
      <xdr:rowOff>118110</xdr:rowOff>
    </xdr:to>
    <xdr:sp macro="" textlink="">
      <xdr:nvSpPr>
        <xdr:cNvPr id="17" name="Comment 16" hidden="1"/>
        <xdr:cNvSpPr txBox="1"/>
      </xdr:nvSpPr>
      <xdr:spPr>
        <a:xfrm>
          <a:off x="1049622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Contracted Column Total</a:t>
          </a:r>
        </a:p>
      </xdr:txBody>
    </xdr:sp>
    <xdr:clientData/>
  </xdr:twoCellAnchor>
  <xdr:twoCellAnchor editAs="absolute">
    <xdr:from>
      <xdr:col>11</xdr:col>
      <xdr:colOff>1000723</xdr:colOff>
      <xdr:row>0</xdr:row>
      <xdr:rowOff>25400</xdr:rowOff>
    </xdr:from>
    <xdr:to>
      <xdr:col>17</xdr:col>
      <xdr:colOff>269872</xdr:colOff>
      <xdr:row>2</xdr:row>
      <xdr:rowOff>118110</xdr:rowOff>
    </xdr:to>
    <xdr:sp macro="" textlink="">
      <xdr:nvSpPr>
        <xdr:cNvPr id="18" name="Comment 17" hidden="1"/>
        <xdr:cNvSpPr txBox="1"/>
      </xdr:nvSpPr>
      <xdr:spPr>
        <a:xfrm>
          <a:off x="1114509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Actual Amount</a:t>
          </a:r>
        </a:p>
      </xdr:txBody>
    </xdr:sp>
    <xdr:clientData/>
  </xdr:twoCellAnchor>
  <xdr:twoCellAnchor editAs="absolute">
    <xdr:from>
      <xdr:col>14</xdr:col>
      <xdr:colOff>679450</xdr:colOff>
      <xdr:row>0</xdr:row>
      <xdr:rowOff>25400</xdr:rowOff>
    </xdr:from>
    <xdr:to>
      <xdr:col>18</xdr:col>
      <xdr:colOff>296443</xdr:colOff>
      <xdr:row>2</xdr:row>
      <xdr:rowOff>118110</xdr:rowOff>
    </xdr:to>
    <xdr:sp macro="" textlink="">
      <xdr:nvSpPr>
        <xdr:cNvPr id="19" name="Comment 18" hidden="1"/>
        <xdr:cNvSpPr txBox="1"/>
      </xdr:nvSpPr>
      <xdr:spPr>
        <a:xfrm>
          <a:off x="1179396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Actual Column Total</a:t>
          </a:r>
        </a:p>
      </xdr:txBody>
    </xdr:sp>
    <xdr:clientData/>
  </xdr:twoCellAnchor>
  <xdr:twoCellAnchor editAs="absolute">
    <xdr:from>
      <xdr:col>15</xdr:col>
      <xdr:colOff>285750</xdr:colOff>
      <xdr:row>0</xdr:row>
      <xdr:rowOff>25400</xdr:rowOff>
    </xdr:from>
    <xdr:to>
      <xdr:col>19</xdr:col>
      <xdr:colOff>263247</xdr:colOff>
      <xdr:row>2</xdr:row>
      <xdr:rowOff>118110</xdr:rowOff>
    </xdr:to>
    <xdr:sp macro="" textlink="">
      <xdr:nvSpPr>
        <xdr:cNvPr id="20" name="Comment 19" hidden="1"/>
        <xdr:cNvSpPr txBox="1"/>
      </xdr:nvSpPr>
      <xdr:spPr>
        <a:xfrm>
          <a:off x="1244283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Budgeted Amount</a:t>
          </a:r>
        </a:p>
      </xdr:txBody>
    </xdr:sp>
    <xdr:clientData/>
  </xdr:twoCellAnchor>
  <xdr:twoCellAnchor editAs="absolute">
    <xdr:from>
      <xdr:col>16</xdr:col>
      <xdr:colOff>347911</xdr:colOff>
      <xdr:row>0</xdr:row>
      <xdr:rowOff>25400</xdr:rowOff>
    </xdr:from>
    <xdr:to>
      <xdr:col>20</xdr:col>
      <xdr:colOff>289817</xdr:colOff>
      <xdr:row>2</xdr:row>
      <xdr:rowOff>118110</xdr:rowOff>
    </xdr:to>
    <xdr:sp macro="" textlink="">
      <xdr:nvSpPr>
        <xdr:cNvPr id="21" name="Comment 20" hidden="1"/>
        <xdr:cNvSpPr txBox="1"/>
      </xdr:nvSpPr>
      <xdr:spPr>
        <a:xfrm>
          <a:off x="1309170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Contracted Amount</a:t>
          </a:r>
        </a:p>
      </xdr:txBody>
    </xdr:sp>
    <xdr:clientData/>
  </xdr:twoCellAnchor>
  <xdr:twoCellAnchor editAs="absolute">
    <xdr:from>
      <xdr:col>17</xdr:col>
      <xdr:colOff>325353</xdr:colOff>
      <xdr:row>0</xdr:row>
      <xdr:rowOff>25400</xdr:rowOff>
    </xdr:from>
    <xdr:to>
      <xdr:col>21</xdr:col>
      <xdr:colOff>281714</xdr:colOff>
      <xdr:row>2</xdr:row>
      <xdr:rowOff>118110</xdr:rowOff>
    </xdr:to>
    <xdr:sp macro="" textlink="">
      <xdr:nvSpPr>
        <xdr:cNvPr id="22" name="Comment 21" hidden="1"/>
        <xdr:cNvSpPr txBox="1"/>
      </xdr:nvSpPr>
      <xdr:spPr>
        <a:xfrm>
          <a:off x="13740575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Draws</a:t>
          </a:r>
        </a:p>
        <a:p>
          <a:pPr algn="l"/>
          <a:r>
            <a:rPr/>
            <a:t>FieldName: Drawn Amount</a:t>
          </a:r>
        </a:p>
      </xdr:txBody>
    </xdr:sp>
    <xdr:clientData/>
  </xdr:twoCellAnchor>
  <xdr:twoCellAnchor editAs="absolute">
    <xdr:from>
      <xdr:col>18</xdr:col>
      <xdr:colOff>351924</xdr:colOff>
      <xdr:row>0</xdr:row>
      <xdr:rowOff>25400</xdr:rowOff>
    </xdr:from>
    <xdr:to>
      <xdr:col>22</xdr:col>
      <xdr:colOff>258282</xdr:colOff>
      <xdr:row>2</xdr:row>
      <xdr:rowOff>118110</xdr:rowOff>
    </xdr:to>
    <xdr:sp macro="" textlink="">
      <xdr:nvSpPr>
        <xdr:cNvPr id="23" name="Comment 22" hidden="1"/>
        <xdr:cNvSpPr txBox="1"/>
      </xdr:nvSpPr>
      <xdr:spPr>
        <a:xfrm>
          <a:off x="14389445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Budget TDC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view="pageBreakPreview" zoomScale="125" zoomScaleNormal="125" zoomScaleSheetLayoutView="100" zoomScalePageLayoutView="125" workbookViewId="0">
      <pane ySplit="1" topLeftCell="A9" activePane="bottomLeft" state="frozenSplit"/>
      <selection pane="bottomLeft" activeCell="D17" sqref="D17"/>
    </sheetView>
  </sheetViews>
  <sheetFormatPr baseColWidth="10" defaultColWidth="8.83203125" defaultRowHeight="12" x14ac:dyDescent="0"/>
  <cols>
    <col min="1" max="1" width="20.6640625" style="9" bestFit="1" customWidth="1"/>
    <col min="2" max="2" width="11.5" style="9" bestFit="1" customWidth="1"/>
    <col min="3" max="3" width="6.1640625" style="9" customWidth="1"/>
    <col min="4" max="4" width="6.5" style="9" customWidth="1"/>
    <col min="5" max="5" width="9.83203125" style="10" customWidth="1"/>
    <col min="6" max="6" width="15.33203125" style="9" customWidth="1"/>
    <col min="7" max="7" width="16.5" style="9" customWidth="1"/>
    <col min="8" max="8" width="12.5" style="9" customWidth="1"/>
    <col min="9" max="9" width="13.6640625" style="9" customWidth="1"/>
    <col min="10" max="10" width="13.1640625" style="9" customWidth="1"/>
    <col min="11" max="11" width="14" style="10" customWidth="1"/>
    <col min="12" max="12" width="13.1640625" style="9" customWidth="1"/>
    <col min="13" max="14" width="8.83203125" style="9" hidden="1" customWidth="1"/>
    <col min="15" max="15" width="13.1640625" style="9" customWidth="1"/>
    <col min="16" max="16384" width="8.83203125" style="9"/>
  </cols>
  <sheetData>
    <row r="1" spans="1:15" s="4" customFormat="1" ht="36">
      <c r="A1" s="1" t="s">
        <v>10</v>
      </c>
      <c r="B1" s="1" t="s">
        <v>6</v>
      </c>
      <c r="C1" s="1" t="s">
        <v>16</v>
      </c>
      <c r="D1" s="1" t="s">
        <v>11</v>
      </c>
      <c r="E1" s="1" t="s">
        <v>2</v>
      </c>
      <c r="F1" s="1" t="s">
        <v>28</v>
      </c>
      <c r="G1" s="1" t="s">
        <v>27</v>
      </c>
      <c r="H1" s="1" t="s">
        <v>21</v>
      </c>
      <c r="I1" s="1" t="s">
        <v>26</v>
      </c>
      <c r="J1" s="1" t="s">
        <v>17</v>
      </c>
      <c r="K1" s="1" t="s">
        <v>13</v>
      </c>
      <c r="L1" s="1" t="s">
        <v>25</v>
      </c>
      <c r="M1" s="2" t="s">
        <v>3</v>
      </c>
      <c r="N1" s="2" t="s">
        <v>20</v>
      </c>
      <c r="O1" s="3" t="s">
        <v>29</v>
      </c>
    </row>
    <row r="2" spans="1:15">
      <c r="A2" s="5" t="s">
        <v>18</v>
      </c>
      <c r="B2" s="5" t="s">
        <v>9</v>
      </c>
      <c r="C2" s="5" t="s">
        <v>0</v>
      </c>
      <c r="D2" s="5" t="s">
        <v>24</v>
      </c>
      <c r="E2" s="6" t="s">
        <v>8</v>
      </c>
      <c r="F2" s="7">
        <v>68000</v>
      </c>
      <c r="G2" s="7">
        <v>19795.2</v>
      </c>
      <c r="H2" s="7">
        <v>515.97</v>
      </c>
      <c r="I2" s="7">
        <v>11979.52</v>
      </c>
      <c r="J2" s="7">
        <v>100290.69</v>
      </c>
      <c r="K2" s="8">
        <v>40359</v>
      </c>
      <c r="L2" s="7">
        <v>113000</v>
      </c>
      <c r="M2" s="7"/>
      <c r="N2" s="7">
        <v>100290.69</v>
      </c>
      <c r="O2" s="7">
        <f t="shared" ref="O2:O8" si="0">SUM(J2-F2)</f>
        <v>32290.690000000002</v>
      </c>
    </row>
    <row r="3" spans="1:15">
      <c r="A3" s="5" t="s">
        <v>23</v>
      </c>
      <c r="B3" s="5" t="s">
        <v>9</v>
      </c>
      <c r="C3" s="5" t="s">
        <v>0</v>
      </c>
      <c r="D3" s="5" t="s">
        <v>24</v>
      </c>
      <c r="E3" s="6" t="s">
        <v>8</v>
      </c>
      <c r="F3" s="7">
        <v>94000</v>
      </c>
      <c r="G3" s="7">
        <v>26093.17</v>
      </c>
      <c r="H3" s="7">
        <v>3223.2</v>
      </c>
      <c r="I3" s="7">
        <v>12609.32</v>
      </c>
      <c r="J3" s="7">
        <v>135925.69</v>
      </c>
      <c r="K3" s="8">
        <v>40421</v>
      </c>
      <c r="L3" s="7">
        <v>142000</v>
      </c>
      <c r="M3" s="7"/>
      <c r="N3" s="7">
        <v>135925.69</v>
      </c>
      <c r="O3" s="7">
        <f t="shared" si="0"/>
        <v>41925.69</v>
      </c>
    </row>
    <row r="4" spans="1:15">
      <c r="A4" s="5" t="s">
        <v>7</v>
      </c>
      <c r="B4" s="5" t="s">
        <v>9</v>
      </c>
      <c r="C4" s="5" t="s">
        <v>0</v>
      </c>
      <c r="D4" s="5" t="s">
        <v>24</v>
      </c>
      <c r="E4" s="6" t="s">
        <v>8</v>
      </c>
      <c r="F4" s="7">
        <v>67000</v>
      </c>
      <c r="G4" s="7">
        <v>54024.18</v>
      </c>
      <c r="H4" s="7">
        <v>4529.12</v>
      </c>
      <c r="I4" s="7">
        <v>13000</v>
      </c>
      <c r="J4" s="7">
        <v>138553.29999999999</v>
      </c>
      <c r="K4" s="8">
        <v>40571</v>
      </c>
      <c r="L4" s="7">
        <v>85000</v>
      </c>
      <c r="M4" s="7"/>
      <c r="N4" s="7">
        <v>138553.29999999999</v>
      </c>
      <c r="O4" s="7">
        <f t="shared" si="0"/>
        <v>71553.299999999988</v>
      </c>
    </row>
    <row r="5" spans="1:15">
      <c r="A5" s="5" t="s">
        <v>15</v>
      </c>
      <c r="B5" s="5" t="s">
        <v>9</v>
      </c>
      <c r="C5" s="5" t="s">
        <v>0</v>
      </c>
      <c r="D5" s="5" t="s">
        <v>24</v>
      </c>
      <c r="E5" s="6" t="s">
        <v>8</v>
      </c>
      <c r="F5" s="7">
        <v>85000</v>
      </c>
      <c r="G5" s="7">
        <v>26634.720000000001</v>
      </c>
      <c r="H5" s="7">
        <v>3507.32</v>
      </c>
      <c r="I5" s="7">
        <v>12663.47</v>
      </c>
      <c r="J5" s="7">
        <v>127805.51</v>
      </c>
      <c r="K5" s="8">
        <v>40617</v>
      </c>
      <c r="L5" s="7">
        <v>109000</v>
      </c>
      <c r="M5" s="7"/>
      <c r="N5" s="7">
        <v>127805.51</v>
      </c>
      <c r="O5" s="7">
        <f t="shared" si="0"/>
        <v>42805.509999999995</v>
      </c>
    </row>
    <row r="6" spans="1:15">
      <c r="A6" s="5" t="s">
        <v>5</v>
      </c>
      <c r="B6" s="5" t="s">
        <v>9</v>
      </c>
      <c r="C6" s="5" t="s">
        <v>0</v>
      </c>
      <c r="D6" s="5" t="s">
        <v>24</v>
      </c>
      <c r="E6" s="6" t="s">
        <v>8</v>
      </c>
      <c r="F6" s="7">
        <v>76000</v>
      </c>
      <c r="G6" s="7">
        <v>35059.360000000001</v>
      </c>
      <c r="H6" s="7">
        <v>5148.28</v>
      </c>
      <c r="I6" s="7">
        <v>13000</v>
      </c>
      <c r="J6" s="7">
        <v>129207.64</v>
      </c>
      <c r="K6" s="8">
        <v>40632</v>
      </c>
      <c r="L6" s="7">
        <v>95000</v>
      </c>
      <c r="M6" s="7"/>
      <c r="N6" s="7">
        <v>129207.64</v>
      </c>
      <c r="O6" s="7">
        <f t="shared" si="0"/>
        <v>53207.64</v>
      </c>
    </row>
    <row r="7" spans="1:15">
      <c r="A7" s="5" t="s">
        <v>12</v>
      </c>
      <c r="B7" s="5" t="s">
        <v>9</v>
      </c>
      <c r="C7" s="5" t="s">
        <v>0</v>
      </c>
      <c r="D7" s="5" t="s">
        <v>24</v>
      </c>
      <c r="E7" s="6" t="s">
        <v>8</v>
      </c>
      <c r="F7" s="7">
        <v>57000</v>
      </c>
      <c r="G7" s="7">
        <v>26122.880000000001</v>
      </c>
      <c r="H7" s="7">
        <v>2837.49</v>
      </c>
      <c r="I7" s="7">
        <v>12612.29</v>
      </c>
      <c r="J7" s="7">
        <v>98572.66</v>
      </c>
      <c r="K7" s="8">
        <v>40724</v>
      </c>
      <c r="L7" s="7">
        <v>103000</v>
      </c>
      <c r="M7" s="7"/>
      <c r="N7" s="7">
        <v>98572.66</v>
      </c>
      <c r="O7" s="7">
        <f t="shared" si="0"/>
        <v>41572.660000000003</v>
      </c>
    </row>
    <row r="8" spans="1:15">
      <c r="A8" s="5" t="s">
        <v>14</v>
      </c>
      <c r="B8" s="5" t="s">
        <v>9</v>
      </c>
      <c r="C8" s="5" t="s">
        <v>0</v>
      </c>
      <c r="D8" s="5" t="s">
        <v>1</v>
      </c>
      <c r="E8" s="6" t="s">
        <v>8</v>
      </c>
      <c r="F8" s="7">
        <v>83500</v>
      </c>
      <c r="G8" s="7">
        <v>52825.43</v>
      </c>
      <c r="H8" s="7">
        <v>1135.7</v>
      </c>
      <c r="I8" s="7">
        <v>13000</v>
      </c>
      <c r="J8" s="7">
        <v>150461.13</v>
      </c>
      <c r="K8" s="8">
        <v>40298</v>
      </c>
      <c r="L8" s="7">
        <v>130000</v>
      </c>
      <c r="M8" s="7"/>
      <c r="N8" s="7">
        <v>150461.13</v>
      </c>
      <c r="O8" s="7">
        <f t="shared" si="0"/>
        <v>66961.13</v>
      </c>
    </row>
    <row r="9" spans="1:15" s="21" customFormat="1">
      <c r="A9" s="17" t="s">
        <v>19</v>
      </c>
      <c r="B9" s="17" t="s">
        <v>9</v>
      </c>
      <c r="C9" s="17" t="s">
        <v>0</v>
      </c>
      <c r="D9" s="17" t="s">
        <v>1</v>
      </c>
      <c r="E9" s="18" t="s">
        <v>8</v>
      </c>
      <c r="F9" s="19">
        <v>87621.51</v>
      </c>
      <c r="G9" s="19">
        <v>32659.48</v>
      </c>
      <c r="H9" s="19">
        <v>1062.02</v>
      </c>
      <c r="I9" s="19">
        <v>13000</v>
      </c>
      <c r="J9" s="19">
        <v>134343.01</v>
      </c>
      <c r="K9" s="20">
        <v>41124</v>
      </c>
      <c r="L9" s="19">
        <v>99900</v>
      </c>
      <c r="M9" s="19"/>
      <c r="N9" s="19">
        <v>134343.01</v>
      </c>
      <c r="O9" s="19">
        <f t="shared" ref="O9:O11" si="1">SUM(J9-F9)</f>
        <v>46721.500000000015</v>
      </c>
    </row>
    <row r="10" spans="1:15" s="21" customFormat="1">
      <c r="A10" s="17" t="s">
        <v>4</v>
      </c>
      <c r="B10" s="17" t="s">
        <v>9</v>
      </c>
      <c r="C10" s="17" t="s">
        <v>0</v>
      </c>
      <c r="D10" s="17" t="s">
        <v>1</v>
      </c>
      <c r="E10" s="18" t="s">
        <v>8</v>
      </c>
      <c r="F10" s="19">
        <v>60016.52</v>
      </c>
      <c r="G10" s="19">
        <v>41157.599999999999</v>
      </c>
      <c r="H10" s="19">
        <v>8618.4500000000007</v>
      </c>
      <c r="I10" s="19">
        <v>13000</v>
      </c>
      <c r="J10" s="19">
        <v>122792.57</v>
      </c>
      <c r="K10" s="20">
        <v>41404</v>
      </c>
      <c r="L10" s="19">
        <v>75000</v>
      </c>
      <c r="M10" s="19"/>
      <c r="N10" s="19">
        <v>122792.57</v>
      </c>
      <c r="O10" s="19">
        <f t="shared" si="1"/>
        <v>62776.05000000001</v>
      </c>
    </row>
    <row r="11" spans="1:15">
      <c r="A11" s="11" t="s">
        <v>22</v>
      </c>
      <c r="B11" s="11" t="s">
        <v>9</v>
      </c>
      <c r="C11" s="11" t="s">
        <v>0</v>
      </c>
      <c r="D11" s="11" t="s">
        <v>1</v>
      </c>
      <c r="E11" s="12" t="s">
        <v>8</v>
      </c>
      <c r="F11" s="13">
        <v>97923.45</v>
      </c>
      <c r="G11" s="13">
        <v>55600.800000000003</v>
      </c>
      <c r="H11" s="13">
        <v>3517.32</v>
      </c>
      <c r="I11" s="13">
        <v>13000</v>
      </c>
      <c r="J11" s="13">
        <v>170041.57</v>
      </c>
      <c r="K11" s="14">
        <v>41569</v>
      </c>
      <c r="L11" s="13">
        <v>120000</v>
      </c>
      <c r="M11" s="13"/>
      <c r="N11" s="13">
        <v>170041.57</v>
      </c>
      <c r="O11" s="13">
        <f t="shared" si="1"/>
        <v>72118.12000000001</v>
      </c>
    </row>
    <row r="15" spans="1:15">
      <c r="A15" s="15" t="s">
        <v>30</v>
      </c>
      <c r="B15" s="15"/>
      <c r="C15" s="15"/>
      <c r="D15" s="15"/>
      <c r="E15" s="16"/>
      <c r="F15" s="15"/>
      <c r="G15" s="15"/>
      <c r="H15" s="15"/>
      <c r="I15" s="15"/>
      <c r="J15" s="15"/>
      <c r="K15" s="16"/>
      <c r="L15" s="15"/>
      <c r="M15" s="15"/>
    </row>
    <row r="16" spans="1:15">
      <c r="A16" s="15"/>
      <c r="B16" s="15"/>
      <c r="C16" s="15"/>
      <c r="D16" s="15"/>
      <c r="E16" s="16"/>
      <c r="F16" s="15"/>
      <c r="G16" s="15"/>
      <c r="H16" s="15"/>
      <c r="I16" s="15"/>
      <c r="J16" s="15"/>
      <c r="K16" s="16"/>
      <c r="L16" s="15"/>
      <c r="M16" s="15"/>
    </row>
    <row r="17" spans="1:13">
      <c r="A17" s="15" t="s">
        <v>31</v>
      </c>
      <c r="B17" s="15"/>
      <c r="C17" s="15"/>
      <c r="D17" s="15"/>
      <c r="E17" s="15"/>
      <c r="F17" s="15"/>
      <c r="G17" s="15"/>
      <c r="H17" s="15"/>
      <c r="I17" s="15"/>
      <c r="J17" s="15"/>
      <c r="K17" s="16"/>
      <c r="L17" s="15"/>
      <c r="M17" s="15"/>
    </row>
  </sheetData>
  <sortState ref="A2:P283">
    <sortCondition ref="D2:D283"/>
  </sortState>
  <printOptions horizontalCentered="1"/>
  <pageMargins left="0.2" right="0.25" top="1" bottom="0.75" header="0.3" footer="0.3"/>
  <pageSetup scale="75" orientation="landscape"/>
  <headerFooter>
    <oddHeader>&amp;CAtlanta Neighborhood Development Partnership, Inc.
Properties Sold From 2010 - Present</oddHeader>
    <oddFooter>&amp;C&amp;P&amp;R&amp;D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Karyl Bentley</dc:creator>
  <cp:lastModifiedBy>Michele L. Harry</cp:lastModifiedBy>
  <cp:lastPrinted>2015-01-26T18:43:45Z</cp:lastPrinted>
  <dcterms:created xsi:type="dcterms:W3CDTF">2015-01-26T20:02:18Z</dcterms:created>
  <dcterms:modified xsi:type="dcterms:W3CDTF">2015-03-31T20:25:35Z</dcterms:modified>
</cp:coreProperties>
</file>